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lients\Our Lady's Hospice and Care Services\2026\3. Fundraising Tender\4. RFT Stage\1. RFT Docs\eTenders Upload\"/>
    </mc:Choice>
  </mc:AlternateContent>
  <xr:revisionPtr revIDLastSave="0" documentId="8_{158A7DC6-6743-4634-9658-226E5DE4A552}" xr6:coauthVersionLast="47" xr6:coauthVersionMax="47" xr10:uidLastSave="{00000000-0000-0000-0000-000000000000}"/>
  <bookViews>
    <workbookView xWindow="-120" yWindow="-120" windowWidth="29040" windowHeight="15720" xr2:uid="{BDD0C477-18D2-4E37-9288-960D108BD1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13" i="1" s="1"/>
  <c r="D11" i="1"/>
  <c r="D13" i="1" s="1"/>
  <c r="E11" i="1"/>
  <c r="E13" i="1" s="1"/>
  <c r="F16" i="1"/>
  <c r="F10" i="1"/>
  <c r="F9" i="1"/>
  <c r="F7" i="1"/>
  <c r="F8" i="1" s="1"/>
  <c r="F6" i="1"/>
  <c r="F14" i="1" l="1"/>
  <c r="F11" i="1"/>
  <c r="F13" i="1"/>
  <c r="F15" i="1" l="1"/>
  <c r="F17" i="1" s="1"/>
</calcChain>
</file>

<file path=xl/sharedStrings.xml><?xml version="1.0" encoding="utf-8"?>
<sst xmlns="http://schemas.openxmlformats.org/spreadsheetml/2006/main" count="24" uniqueCount="24">
  <si>
    <t>Payment Tier 1</t>
  </si>
  <si>
    <t>Payment Tier 2</t>
  </si>
  <si>
    <t>Payment Tier 3</t>
  </si>
  <si>
    <t>Average</t>
  </si>
  <si>
    <t>Donor Age Brackets</t>
  </si>
  <si>
    <t>Donor - Fee Multiple €</t>
  </si>
  <si>
    <t>Donor Monthly Gift Amount €</t>
  </si>
  <si>
    <t>Donor Fee per Acquisition (ex Vat)</t>
  </si>
  <si>
    <t>Donor - Percentage per Tier</t>
  </si>
  <si>
    <t>Costs x 550 Segmented Monthly Donors</t>
  </si>
  <si>
    <t>Acquisition Fee per Tier (Ex Vat)</t>
  </si>
  <si>
    <t xml:space="preserve">Total Acquisition Fees Ex Vat </t>
  </si>
  <si>
    <t>Plaform fees</t>
  </si>
  <si>
    <t>25-29</t>
  </si>
  <si>
    <t>30-34</t>
  </si>
  <si>
    <t>35-75</t>
  </si>
  <si>
    <t>Title</t>
  </si>
  <si>
    <t xml:space="preserve"> Total  Costs Ex Vat </t>
  </si>
  <si>
    <t xml:space="preserve">Insert Fee per donor </t>
  </si>
  <si>
    <t>Donor Numbers # per Tier</t>
  </si>
  <si>
    <t xml:space="preserve"> Fixed Costs</t>
  </si>
  <si>
    <t>Name of Tenderer</t>
  </si>
  <si>
    <t>Insert name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</si>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</sst>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€&quot;#,##0;[Red]\-&quot;€&quot;#,##0"/>
    <numFmt numFmtId="164" formatCode="_-[$£-809]* #,##0.00_-;\-[$£-809]* #,##0.00_-;_-[$£-809]* &quot;-&quot;??_-;_-@_-"/>
    <numFmt numFmtId="165" formatCode="0.0%"/>
    <numFmt numFmtId="166" formatCode="&quot;€&quot;#,##0.00"/>
  </numFmts>
  <fonts count="1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Arial Unicode MS"/>
    </font>
    <font>
      <sz val="14"/>
      <color rgb="FF000000"/>
      <name val="Arial"/>
      <family val="2"/>
    </font>
    <font>
      <sz val="14"/>
      <color theme="0"/>
      <name val="Calibri"/>
      <family val="2"/>
      <scheme val="minor"/>
    </font>
    <font>
      <b/>
      <u/>
      <sz val="14"/>
      <color rgb="FF00206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-0.249977111117893"/>
        <bgColor rgb="FF000000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5" fillId="3" borderId="2" applyNumberFormat="0" applyFont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/>
    </xf>
    <xf numFmtId="0" fontId="1" fillId="3" borderId="1" xfId="2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0" fillId="6" borderId="1" xfId="3" applyFont="1" applyFill="1" applyBorder="1" applyAlignment="1">
      <alignment horizontal="center"/>
    </xf>
    <xf numFmtId="0" fontId="1" fillId="0" borderId="1" xfId="2" applyFont="1" applyFill="1" applyBorder="1" applyAlignment="1">
      <alignment horizontal="center"/>
    </xf>
    <xf numFmtId="166" fontId="6" fillId="8" borderId="1" xfId="0" applyNumberFormat="1" applyFont="1" applyFill="1" applyBorder="1"/>
    <xf numFmtId="0" fontId="6" fillId="9" borderId="1" xfId="0" applyFont="1" applyFill="1" applyBorder="1"/>
    <xf numFmtId="0" fontId="9" fillId="10" borderId="1" xfId="0" applyFont="1" applyFill="1" applyBorder="1" applyAlignment="1">
      <alignment horizontal="center" vertical="center"/>
    </xf>
    <xf numFmtId="165" fontId="1" fillId="10" borderId="1" xfId="1" applyNumberFormat="1" applyFont="1" applyFill="1" applyBorder="1" applyAlignment="1">
      <alignment horizontal="center"/>
    </xf>
    <xf numFmtId="166" fontId="9" fillId="10" borderId="1" xfId="0" applyNumberFormat="1" applyFont="1" applyFill="1" applyBorder="1" applyAlignment="1">
      <alignment horizontal="center" vertical="center"/>
    </xf>
    <xf numFmtId="6" fontId="9" fillId="10" borderId="1" xfId="1" applyNumberFormat="1" applyFont="1" applyFill="1" applyBorder="1" applyAlignment="1">
      <alignment horizontal="center" vertical="center"/>
    </xf>
    <xf numFmtId="166" fontId="1" fillId="10" borderId="1" xfId="0" applyNumberFormat="1" applyFont="1" applyFill="1" applyBorder="1" applyAlignment="1">
      <alignment horizontal="center"/>
    </xf>
    <xf numFmtId="166" fontId="1" fillId="11" borderId="1" xfId="0" applyNumberFormat="1" applyFont="1" applyFill="1" applyBorder="1" applyAlignment="1">
      <alignment horizontal="center"/>
    </xf>
    <xf numFmtId="165" fontId="1" fillId="11" borderId="1" xfId="1" applyNumberFormat="1" applyFont="1" applyFill="1" applyBorder="1" applyAlignment="1">
      <alignment horizontal="center"/>
    </xf>
    <xf numFmtId="166" fontId="1" fillId="11" borderId="1" xfId="2" applyNumberFormat="1" applyFont="1" applyFill="1" applyBorder="1" applyAlignment="1">
      <alignment horizontal="center"/>
    </xf>
    <xf numFmtId="2" fontId="1" fillId="11" borderId="1" xfId="2" applyNumberFormat="1" applyFont="1" applyFill="1" applyBorder="1" applyAlignment="1">
      <alignment horizontal="center"/>
    </xf>
    <xf numFmtId="166" fontId="10" fillId="11" borderId="1" xfId="4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1" fillId="7" borderId="1" xfId="0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/>
    </xf>
  </cellXfs>
  <cellStyles count="5">
    <cellStyle name="Accent2" xfId="3" builtinId="33"/>
    <cellStyle name="Accent5" xfId="4" builtinId="45"/>
    <cellStyle name="Normal" xfId="0" builtinId="0"/>
    <cellStyle name="Note" xfId="2" builtinId="10"/>
    <cellStyle name="Percent" xfId="1" builtinId="5"/>
  </cellStyles>
  <dxfs count="3">
    <dxf>
      <fill>
        <patternFill>
          <bgColor theme="9" tint="0.59996337778862885"/>
        </patternFill>
      </fill>
    </dxf>
    <dxf>
      <fill>
        <patternFill>
          <bgColor rgb="FFFF8F8F"/>
        </patternFill>
      </fill>
    </dxf>
    <dxf>
      <fill>
        <patternFill>
          <bgColor rgb="FFFF8585"/>
        </patternFill>
      </fill>
    </dxf>
  </dxfs>
  <tableStyles count="0" defaultTableStyle="TableStyleMedium2" defaultPivotStyle="PivotStyleLight16"/>
  <colors>
    <mruColors>
      <color rgb="FFFF8585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F5779-B479-4A7D-95DA-D658393B908C}">
  <dimension ref="B2:H17"/>
  <sheetViews>
    <sheetView showGridLines="0" tabSelected="1" zoomScale="130" zoomScaleNormal="130" workbookViewId="0">
      <selection activeCell="G3" sqref="G3"/>
    </sheetView>
  </sheetViews>
  <sheetFormatPr defaultRowHeight="15"/>
  <cols>
    <col min="2" max="2" width="50.42578125" style="8" customWidth="1"/>
    <col min="3" max="3" width="25.42578125" customWidth="1"/>
    <col min="4" max="4" width="26" customWidth="1"/>
    <col min="5" max="5" width="29.42578125" customWidth="1"/>
    <col min="6" max="6" width="22.7109375" customWidth="1"/>
    <col min="7" max="7" width="19.7109375" customWidth="1"/>
    <col min="8" max="8" width="11" customWidth="1"/>
  </cols>
  <sheetData>
    <row r="2" spans="2:8">
      <c r="B2" s="28" t="s">
        <v>16</v>
      </c>
      <c r="C2" s="28"/>
      <c r="D2" s="28"/>
      <c r="E2" s="28"/>
      <c r="F2" s="28"/>
    </row>
    <row r="3" spans="2:8">
      <c r="B3" s="28"/>
      <c r="C3" s="28"/>
      <c r="D3" s="28"/>
      <c r="E3" s="28"/>
      <c r="F3" s="28"/>
    </row>
    <row r="4" spans="2:8">
      <c r="B4" s="27" t="s">
        <v>21</v>
      </c>
      <c r="C4" s="29" t="s">
        <v>22</v>
      </c>
      <c r="D4" s="29"/>
      <c r="E4" s="29"/>
      <c r="F4" s="29"/>
    </row>
    <row r="5" spans="2:8" ht="18.75">
      <c r="B5" s="4" t="s">
        <v>9</v>
      </c>
      <c r="C5" s="4" t="s">
        <v>0</v>
      </c>
      <c r="D5" s="4" t="s">
        <v>1</v>
      </c>
      <c r="E5" s="4" t="s">
        <v>2</v>
      </c>
      <c r="F5" s="5" t="s">
        <v>3</v>
      </c>
    </row>
    <row r="6" spans="2:8" ht="18.75">
      <c r="B6" s="1" t="s">
        <v>4</v>
      </c>
      <c r="C6" s="9" t="s">
        <v>13</v>
      </c>
      <c r="D6" s="1" t="s">
        <v>14</v>
      </c>
      <c r="E6" s="1" t="s">
        <v>15</v>
      </c>
      <c r="F6" s="10" t="str">
        <f>"Age "&amp;MIN(--LEFT(C6,FIND("-",C6)-1),--LEFT(D6,FIND("-",D6)-1),--LEFT(E6,FIND("-",E6)-1))&amp;" to "&amp;MAX(--RIGHT(C6,LEN(C6)-FIND("-",C6)),--RIGHT(D6,LEN(D6)-FIND("-",D6)),--RIGHT(E6,LEN(E6)-FIND("-",E6)))</f>
        <v>Age 25 to 75</v>
      </c>
    </row>
    <row r="7" spans="2:8" ht="18.75">
      <c r="B7" s="1" t="s">
        <v>19</v>
      </c>
      <c r="C7" s="17"/>
      <c r="D7" s="17"/>
      <c r="E7" s="17"/>
      <c r="F7" s="14">
        <f>SUM(C7:E7)</f>
        <v>0</v>
      </c>
    </row>
    <row r="8" spans="2:8" ht="18.75">
      <c r="B8" s="1" t="s">
        <v>8</v>
      </c>
      <c r="C8" s="18" t="s">
        <v>23</v>
      </c>
      <c r="D8" s="18"/>
      <c r="E8" s="18"/>
      <c r="F8" s="23" t="e">
        <f>F7/$F$7</f>
        <v>#DIV/0!</v>
      </c>
    </row>
    <row r="9" spans="2:8" ht="18.75">
      <c r="B9" s="2" t="s">
        <v>6</v>
      </c>
      <c r="C9" s="19"/>
      <c r="D9" s="19"/>
      <c r="E9" s="19"/>
      <c r="F9" s="24" t="e">
        <f>AVERAGE(C9:E9)</f>
        <v>#DIV/0!</v>
      </c>
    </row>
    <row r="10" spans="2:8" ht="18.75">
      <c r="B10" s="1" t="s">
        <v>5</v>
      </c>
      <c r="C10" s="20"/>
      <c r="D10" s="20"/>
      <c r="E10" s="20"/>
      <c r="F10" s="25" t="e">
        <f>AVERAGE(C10:E10)</f>
        <v>#DIV/0!</v>
      </c>
    </row>
    <row r="11" spans="2:8" ht="18.75">
      <c r="B11" s="2" t="s">
        <v>7</v>
      </c>
      <c r="C11" s="22">
        <f>C10*C9</f>
        <v>0</v>
      </c>
      <c r="D11" s="22">
        <f t="shared" ref="D11:E11" si="0">D10*D9</f>
        <v>0</v>
      </c>
      <c r="E11" s="22">
        <f t="shared" si="0"/>
        <v>0</v>
      </c>
      <c r="F11" s="22" t="e">
        <f>F10*F9</f>
        <v>#DIV/0!</v>
      </c>
    </row>
    <row r="12" spans="2:8" ht="18.75">
      <c r="B12" s="7"/>
      <c r="C12" s="12"/>
      <c r="D12" s="12"/>
      <c r="E12" s="12"/>
      <c r="F12" s="13"/>
    </row>
    <row r="13" spans="2:8" ht="18.75">
      <c r="B13" s="3" t="s">
        <v>10</v>
      </c>
      <c r="C13" s="22">
        <f>C11*C7</f>
        <v>0</v>
      </c>
      <c r="D13" s="22">
        <f t="shared" ref="D13:E13" si="1">D11*D7</f>
        <v>0</v>
      </c>
      <c r="E13" s="22">
        <f t="shared" si="1"/>
        <v>0</v>
      </c>
      <c r="F13" s="22">
        <f>SUM(C13:E13)</f>
        <v>0</v>
      </c>
    </row>
    <row r="14" spans="2:8" ht="18.75">
      <c r="B14" s="1" t="s">
        <v>12</v>
      </c>
      <c r="C14" s="22"/>
      <c r="D14" s="22"/>
      <c r="E14" s="22"/>
      <c r="F14" s="22">
        <f>F7*$H$14</f>
        <v>0</v>
      </c>
      <c r="G14" s="16" t="s">
        <v>18</v>
      </c>
      <c r="H14" s="15">
        <v>1.5</v>
      </c>
    </row>
    <row r="15" spans="2:8" ht="18.75">
      <c r="B15" s="6" t="s">
        <v>11</v>
      </c>
      <c r="C15" s="22"/>
      <c r="D15" s="22"/>
      <c r="E15" s="22"/>
      <c r="F15" s="22">
        <f>SUM(F13:F14)</f>
        <v>0</v>
      </c>
    </row>
    <row r="16" spans="2:8" ht="18.75">
      <c r="B16" s="1" t="s">
        <v>20</v>
      </c>
      <c r="C16" s="21"/>
      <c r="D16" s="21"/>
      <c r="E16" s="21"/>
      <c r="F16" s="26">
        <f>SUM(C16:E16)</f>
        <v>0</v>
      </c>
    </row>
    <row r="17" spans="2:6" ht="18.75">
      <c r="B17" s="6" t="s">
        <v>17</v>
      </c>
      <c r="C17" s="11"/>
      <c r="D17" s="11"/>
      <c r="E17" s="11"/>
      <c r="F17" s="22">
        <f>SUM(F15:F16)</f>
        <v>0</v>
      </c>
    </row>
  </sheetData>
  <mergeCells count="2">
    <mergeCell ref="B2:F3"/>
    <mergeCell ref="C4:F4"/>
  </mergeCells>
  <conditionalFormatting sqref="F7">
    <cfRule type="cellIs" dxfId="2" priority="4" operator="lessThan">
      <formula>550</formula>
    </cfRule>
    <cfRule type="cellIs" dxfId="1" priority="5" operator="greaterThan">
      <formula>550</formula>
    </cfRule>
    <cfRule type="cellIs" dxfId="0" priority="6" operator="equal">
      <formula>550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Connell</dc:creator>
  <cp:lastModifiedBy>Deirdre Fox</cp:lastModifiedBy>
  <dcterms:created xsi:type="dcterms:W3CDTF">2026-07-16T14:20:27Z</dcterms:created>
  <dcterms:modified xsi:type="dcterms:W3CDTF">2026-07-22T10:26:27Z</dcterms:modified>
</cp:coreProperties>
</file>